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Tala/MIC results /LVS and ∆rpsu 1-∆rpsu2/200303_TA_tet/"/>
    </mc:Choice>
  </mc:AlternateContent>
  <xr:revisionPtr revIDLastSave="0" documentId="13_ncr:1_{6111FCD8-08C1-A742-BCF9-66FBAB05118F}" xr6:coauthVersionLast="45" xr6:coauthVersionMax="45" xr10:uidLastSave="{00000000-0000-0000-0000-000000000000}"/>
  <bookViews>
    <workbookView xWindow="640" yWindow="460" windowWidth="27240" windowHeight="15220" xr2:uid="{4E70432D-6718-0847-ABA1-774222C0BCA0}"/>
  </bookViews>
  <sheets>
    <sheet name="Tetracycline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4" i="1" l="1"/>
  <c r="D24" i="1"/>
  <c r="E23" i="1"/>
  <c r="D23" i="1"/>
  <c r="E22" i="1"/>
  <c r="D22" i="1"/>
  <c r="E21" i="1"/>
  <c r="D21" i="1"/>
  <c r="E20" i="1"/>
  <c r="D20" i="1"/>
  <c r="A20" i="1"/>
  <c r="A21" i="1" s="1"/>
  <c r="A22" i="1" s="1"/>
  <c r="A23" i="1" s="1"/>
  <c r="E19" i="1"/>
  <c r="D19" i="1"/>
  <c r="E8" i="1"/>
  <c r="D8" i="1"/>
  <c r="E7" i="1"/>
  <c r="D7" i="1"/>
  <c r="E6" i="1"/>
  <c r="D6" i="1"/>
  <c r="E5" i="1"/>
  <c r="D5" i="1"/>
  <c r="A5" i="1"/>
  <c r="A6" i="1" s="1"/>
  <c r="A7" i="1" s="1"/>
  <c r="E4" i="1"/>
  <c r="D4" i="1"/>
  <c r="A4" i="1"/>
  <c r="E3" i="1"/>
  <c r="D3" i="1"/>
</calcChain>
</file>

<file path=xl/sharedStrings.xml><?xml version="1.0" encoding="utf-8"?>
<sst xmlns="http://schemas.openxmlformats.org/spreadsheetml/2006/main" count="18" uniqueCount="11">
  <si>
    <t xml:space="preserve">Tetracycline with LVS </t>
  </si>
  <si>
    <t>Antibiotic Conc (µg/mL)</t>
  </si>
  <si>
    <t>Replicate A</t>
  </si>
  <si>
    <t>Replicate B</t>
  </si>
  <si>
    <t xml:space="preserve">AVG </t>
  </si>
  <si>
    <t>STDEV</t>
  </si>
  <si>
    <t xml:space="preserve">no cells </t>
  </si>
  <si>
    <t xml:space="preserve">Starting OD </t>
  </si>
  <si>
    <t>MIC is estimated to be at 4.0 µg/mL</t>
  </si>
  <si>
    <t xml:space="preserve">Tetracycline with ∆rpsu 1-∆ rpsu 2 </t>
  </si>
  <si>
    <t>MIC is estimated to be at 8.0 µg/mL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</si>
</sst>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2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0" fontId="0" fillId="0" borderId="0" xfId="0" applyAlignment="1">
      <alignment horizontal="center"/>
    </xf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</a:t>
            </a:r>
            <a:r>
              <a:rPr lang="en-US" baseline="0"/>
              <a:t> Tetracycline </a:t>
            </a:r>
            <a:r>
              <a:rPr lang="en-US"/>
              <a:t>in LVS Strain and ∆rpsu 1-∆ rpsu2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Average of Replicates of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Tetracycline!$E$3:$E$8</c:f>
                <c:numCache>
                  <c:formatCode>General</c:formatCode>
                  <c:ptCount val="6"/>
                  <c:pt idx="0">
                    <c:v>1.4142135623730963E-3</c:v>
                  </c:pt>
                  <c:pt idx="1">
                    <c:v>7.0710678118654719E-3</c:v>
                  </c:pt>
                  <c:pt idx="2">
                    <c:v>6.3639610306789329E-3</c:v>
                  </c:pt>
                  <c:pt idx="3">
                    <c:v>1.8384776310850233E-2</c:v>
                  </c:pt>
                  <c:pt idx="4">
                    <c:v>0.83721442892487241</c:v>
                  </c:pt>
                  <c:pt idx="5">
                    <c:v>3.5355339059327407E-3</c:v>
                  </c:pt>
                </c:numCache>
              </c:numRef>
            </c:plus>
            <c:minus>
              <c:numRef>
                <c:f>Tetracycline!$E$3:$E$8</c:f>
                <c:numCache>
                  <c:formatCode>General</c:formatCode>
                  <c:ptCount val="6"/>
                  <c:pt idx="0">
                    <c:v>1.4142135623730963E-3</c:v>
                  </c:pt>
                  <c:pt idx="1">
                    <c:v>7.0710678118654719E-3</c:v>
                  </c:pt>
                  <c:pt idx="2">
                    <c:v>6.3639610306789329E-3</c:v>
                  </c:pt>
                  <c:pt idx="3">
                    <c:v>1.8384776310850233E-2</c:v>
                  </c:pt>
                  <c:pt idx="4">
                    <c:v>0.83721442892487241</c:v>
                  </c:pt>
                  <c:pt idx="5">
                    <c:v>3.5355339059327407E-3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Tetracycline!$A$3:$A$8</c:f>
              <c:numCache>
                <c:formatCode>0.0</c:formatCode>
                <c:ptCount val="6"/>
                <c:pt idx="0" formatCode="0">
                  <c:v>8</c:v>
                </c:pt>
                <c:pt idx="1">
                  <c:v>4</c:v>
                </c:pt>
                <c:pt idx="2">
                  <c:v>2</c:v>
                </c:pt>
                <c:pt idx="3">
                  <c:v>1</c:v>
                </c:pt>
                <c:pt idx="4">
                  <c:v>0.5</c:v>
                </c:pt>
                <c:pt idx="5" formatCode="0.00">
                  <c:v>0</c:v>
                </c:pt>
              </c:numCache>
            </c:numRef>
          </c:xVal>
          <c:yVal>
            <c:numRef>
              <c:f>Tetracycline!$D$3:$D$8</c:f>
              <c:numCache>
                <c:formatCode>0.000</c:formatCode>
                <c:ptCount val="6"/>
                <c:pt idx="0">
                  <c:v>6.6000000000000003E-2</c:v>
                </c:pt>
                <c:pt idx="1">
                  <c:v>8.299999999999999E-2</c:v>
                </c:pt>
                <c:pt idx="2">
                  <c:v>0.16250000000000001</c:v>
                </c:pt>
                <c:pt idx="3">
                  <c:v>0.217</c:v>
                </c:pt>
                <c:pt idx="4">
                  <c:v>0.83499999999999996</c:v>
                </c:pt>
                <c:pt idx="5">
                  <c:v>0.52049999999999996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C2-6349-9B38-B35A21B6762B}"/>
            </c:ext>
          </c:extLst>
        </c:ser>
        <c:ser>
          <c:idx val="1"/>
          <c:order val="1"/>
          <c:tx>
            <c:v>Average of Replicates A-C for ∆rpsu 1-∆ rpsu 3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Tetracycline!$E$19:$E$24</c:f>
                <c:numCache>
                  <c:formatCode>General</c:formatCode>
                  <c:ptCount val="6"/>
                  <c:pt idx="0">
                    <c:v>7.0710678118654816E-4</c:v>
                  </c:pt>
                  <c:pt idx="1">
                    <c:v>1.4142135623730963E-3</c:v>
                  </c:pt>
                  <c:pt idx="2">
                    <c:v>4.2426406871192892E-3</c:v>
                  </c:pt>
                  <c:pt idx="3">
                    <c:v>4.2426406871192892E-3</c:v>
                  </c:pt>
                  <c:pt idx="4">
                    <c:v>5.6568542494923853E-3</c:v>
                  </c:pt>
                  <c:pt idx="5">
                    <c:v>4.9497474683058177E-3</c:v>
                  </c:pt>
                </c:numCache>
              </c:numRef>
            </c:plus>
            <c:minus>
              <c:numRef>
                <c:f>Tetracycline!$E$19:$E$24</c:f>
                <c:numCache>
                  <c:formatCode>General</c:formatCode>
                  <c:ptCount val="6"/>
                  <c:pt idx="0">
                    <c:v>7.0710678118654816E-4</c:v>
                  </c:pt>
                  <c:pt idx="1">
                    <c:v>1.4142135623730963E-3</c:v>
                  </c:pt>
                  <c:pt idx="2">
                    <c:v>4.2426406871192892E-3</c:v>
                  </c:pt>
                  <c:pt idx="3">
                    <c:v>4.2426406871192892E-3</c:v>
                  </c:pt>
                  <c:pt idx="4">
                    <c:v>5.6568542494923853E-3</c:v>
                  </c:pt>
                  <c:pt idx="5">
                    <c:v>4.9497474683058177E-3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Tetracycline!$A$19:$A$24</c:f>
              <c:numCache>
                <c:formatCode>0.0</c:formatCode>
                <c:ptCount val="6"/>
                <c:pt idx="0" formatCode="0">
                  <c:v>8</c:v>
                </c:pt>
                <c:pt idx="1">
                  <c:v>4</c:v>
                </c:pt>
                <c:pt idx="2">
                  <c:v>2</c:v>
                </c:pt>
                <c:pt idx="3">
                  <c:v>1</c:v>
                </c:pt>
                <c:pt idx="4">
                  <c:v>0.5</c:v>
                </c:pt>
                <c:pt idx="5" formatCode="0.00">
                  <c:v>0</c:v>
                </c:pt>
              </c:numCache>
            </c:numRef>
          </c:xVal>
          <c:yVal>
            <c:numRef>
              <c:f>Tetracycline!$D$19:$D$24</c:f>
              <c:numCache>
                <c:formatCode>0.000</c:formatCode>
                <c:ptCount val="6"/>
                <c:pt idx="0">
                  <c:v>6.9500000000000006E-2</c:v>
                </c:pt>
                <c:pt idx="1">
                  <c:v>6.8000000000000005E-2</c:v>
                </c:pt>
                <c:pt idx="2">
                  <c:v>7.5999999999999998E-2</c:v>
                </c:pt>
                <c:pt idx="3">
                  <c:v>7.6999999999999999E-2</c:v>
                </c:pt>
                <c:pt idx="4">
                  <c:v>9.0999999999999998E-2</c:v>
                </c:pt>
                <c:pt idx="5">
                  <c:v>0.14250000000000002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1C2-6349-9B38-B35A21B676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0719151"/>
        <c:axId val="1740884255"/>
      </c:scatterChart>
      <c:valAx>
        <c:axId val="1770719151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Tetracyclin</a:t>
                </a:r>
                <a:r>
                  <a:rPr lang="en-US" baseline="0"/>
                  <a:t>e </a:t>
                </a:r>
                <a:r>
                  <a:rPr lang="en-US"/>
                  <a:t>Concentration</a:t>
                </a:r>
                <a:r>
                  <a:rPr lang="en-US" baseline="0"/>
                  <a:t>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884255"/>
        <c:crossesAt val="1.0000000000000002E-2"/>
        <c:crossBetween val="midCat"/>
      </c:valAx>
      <c:valAx>
        <c:axId val="174088425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0719151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203200</xdr:colOff>
      <xdr:row>4</xdr:row>
      <xdr:rowOff>190500</xdr:rowOff>
    </xdr:from>
    <xdr:to>
      <xdr:col>17</xdr:col>
      <xdr:colOff>355600</xdr:colOff>
      <xdr:row>22</xdr:row>
      <xdr:rowOff>25400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C214C80-7DB5-AA43-B854-452BFE78BF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GoogleDrive/Shared%20drives/KRamsey%20Lab/Tala/MIC%20results%20/LVS%20and%20&#8710;rpsu%201-&#8710;rpsu2/200129_TA_tet/200129_TA_MI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tracycline"/>
    </sheetNames>
    <sheetDataSet>
      <sheetData sheetId="0">
        <row r="3">
          <cell r="A3">
            <v>8</v>
          </cell>
          <cell r="D3">
            <v>6.9000000000000006E-2</v>
          </cell>
          <cell r="E3">
            <v>1.4142135623730963E-3</v>
          </cell>
        </row>
        <row r="4">
          <cell r="A4">
            <v>4</v>
          </cell>
          <cell r="D4">
            <v>6.7000000000000004E-2</v>
          </cell>
          <cell r="E4">
            <v>1.4142135623730963E-3</v>
          </cell>
        </row>
        <row r="5">
          <cell r="A5">
            <v>2</v>
          </cell>
          <cell r="D5">
            <v>7.2999999999999995E-2</v>
          </cell>
          <cell r="E5">
            <v>2.8284271247461927E-3</v>
          </cell>
        </row>
        <row r="6">
          <cell r="A6">
            <v>1</v>
          </cell>
          <cell r="D6">
            <v>9.8000000000000004E-2</v>
          </cell>
          <cell r="E6">
            <v>0.41436457377531688</v>
          </cell>
        </row>
        <row r="7">
          <cell r="A7">
            <v>0.5</v>
          </cell>
          <cell r="D7">
            <v>0.22999999999999998</v>
          </cell>
          <cell r="E7">
            <v>3.1112698372208099E-2</v>
          </cell>
        </row>
        <row r="8">
          <cell r="A8">
            <v>0</v>
          </cell>
          <cell r="D8">
            <v>0.56950000000000001</v>
          </cell>
          <cell r="E8">
            <v>1.2020815280171239E-2</v>
          </cell>
        </row>
        <row r="19">
          <cell r="A19">
            <v>8</v>
          </cell>
          <cell r="D19">
            <v>7.1499999999999994E-2</v>
          </cell>
          <cell r="E19">
            <v>7.0710678118654816E-4</v>
          </cell>
        </row>
        <row r="20">
          <cell r="A20">
            <v>4</v>
          </cell>
          <cell r="D20">
            <v>7.0000000000000007E-2</v>
          </cell>
          <cell r="E20">
            <v>0</v>
          </cell>
        </row>
        <row r="21">
          <cell r="A21">
            <v>2</v>
          </cell>
          <cell r="D21">
            <v>6.9000000000000006E-2</v>
          </cell>
          <cell r="E21">
            <v>0</v>
          </cell>
        </row>
        <row r="22">
          <cell r="A22">
            <v>1</v>
          </cell>
          <cell r="D22">
            <v>7.2499999999999995E-2</v>
          </cell>
          <cell r="E22">
            <v>2.1213203435596446E-3</v>
          </cell>
        </row>
        <row r="23">
          <cell r="A23">
            <v>0.5</v>
          </cell>
          <cell r="D23">
            <v>0.13150000000000001</v>
          </cell>
          <cell r="E23">
            <v>7.1417784899841255E-2</v>
          </cell>
        </row>
        <row r="24">
          <cell r="A24">
            <v>0</v>
          </cell>
          <cell r="D24">
            <v>0.1095</v>
          </cell>
          <cell r="E24">
            <v>1.3435028842544395E-2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45AB6-CAC7-5F4C-BF5E-9E880A299B05}">
  <dimension ref="A1:K31"/>
  <sheetViews>
    <sheetView tabSelected="1" workbookViewId="0">
      <selection activeCell="D19" sqref="D19:D24"/>
    </sheetView>
  </sheetViews>
  <sheetFormatPr baseColWidth="10" defaultRowHeight="16" x14ac:dyDescent="0.2"/>
  <cols>
    <col min="1" max="1" width="27.33203125" bestFit="1" customWidth="1"/>
    <col min="2" max="3" width="13.5" bestFit="1" customWidth="1"/>
    <col min="7" max="7" width="14.5" bestFit="1" customWidth="1"/>
  </cols>
  <sheetData>
    <row r="1" spans="1:11" ht="21" x14ac:dyDescent="0.25">
      <c r="A1" s="1" t="s">
        <v>0</v>
      </c>
      <c r="B1" s="1"/>
      <c r="C1" s="2"/>
      <c r="D1" s="2"/>
      <c r="E1" s="2"/>
      <c r="F1" s="2"/>
    </row>
    <row r="2" spans="1:11" ht="2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11" ht="21" x14ac:dyDescent="0.25">
      <c r="A3" s="3">
        <v>8</v>
      </c>
      <c r="B3" s="4">
        <v>6.7000000000000004E-2</v>
      </c>
      <c r="C3" s="4">
        <v>6.5000000000000002E-2</v>
      </c>
      <c r="D3" s="4">
        <f t="shared" ref="D3:D8" si="0">AVERAGE(B3:C3)</f>
        <v>6.6000000000000003E-2</v>
      </c>
      <c r="E3" s="4">
        <f>STDEV(B3:C3)</f>
        <v>1.4142135623730963E-3</v>
      </c>
      <c r="F3" s="2">
        <v>6.5000000000000002E-2</v>
      </c>
      <c r="G3" s="4">
        <v>5.0000000000000001E-3</v>
      </c>
      <c r="H3" s="1" t="s">
        <v>10</v>
      </c>
      <c r="I3" s="5"/>
      <c r="J3" s="5"/>
      <c r="K3" s="5"/>
    </row>
    <row r="4" spans="1:11" ht="21" x14ac:dyDescent="0.25">
      <c r="A4" s="6">
        <f>A3/2</f>
        <v>4</v>
      </c>
      <c r="B4" s="4">
        <v>7.8E-2</v>
      </c>
      <c r="C4" s="4">
        <v>8.7999999999999995E-2</v>
      </c>
      <c r="D4" s="4">
        <f t="shared" si="0"/>
        <v>8.299999999999999E-2</v>
      </c>
      <c r="E4" s="4">
        <f t="shared" ref="E4:E8" si="1">STDEV(B4:C4)</f>
        <v>7.0710678118654719E-3</v>
      </c>
      <c r="F4" s="2">
        <v>6.3E-2</v>
      </c>
      <c r="G4" s="4">
        <v>5.0000000000000001E-3</v>
      </c>
      <c r="H4" s="5"/>
      <c r="I4" s="5"/>
      <c r="J4" s="5"/>
      <c r="K4" s="5"/>
    </row>
    <row r="5" spans="1:11" ht="21" x14ac:dyDescent="0.25">
      <c r="A5" s="6">
        <f t="shared" ref="A5:A7" si="2">A4/2</f>
        <v>2</v>
      </c>
      <c r="B5" s="4">
        <v>0.158</v>
      </c>
      <c r="C5" s="4">
        <v>0.16700000000000001</v>
      </c>
      <c r="D5" s="4">
        <f t="shared" si="0"/>
        <v>0.16250000000000001</v>
      </c>
      <c r="E5" s="4">
        <f t="shared" si="1"/>
        <v>6.3639610306789329E-3</v>
      </c>
      <c r="F5" s="2">
        <v>6.3E-2</v>
      </c>
      <c r="G5" s="4">
        <v>5.0000000000000001E-3</v>
      </c>
    </row>
    <row r="6" spans="1:11" ht="21" x14ac:dyDescent="0.25">
      <c r="A6" s="6">
        <f t="shared" si="2"/>
        <v>1</v>
      </c>
      <c r="B6" s="4">
        <v>0.217</v>
      </c>
      <c r="C6" s="4">
        <v>0.191</v>
      </c>
      <c r="D6" s="4">
        <f>AVERAGE(B6)</f>
        <v>0.217</v>
      </c>
      <c r="E6" s="4">
        <f t="shared" si="1"/>
        <v>1.8384776310850233E-2</v>
      </c>
      <c r="F6" s="2">
        <v>6.2E-2</v>
      </c>
      <c r="G6" s="4">
        <v>5.0000000000000001E-3</v>
      </c>
    </row>
    <row r="7" spans="1:11" ht="21" x14ac:dyDescent="0.25">
      <c r="A7" s="6">
        <f t="shared" si="2"/>
        <v>0.5</v>
      </c>
      <c r="B7" s="4">
        <v>0.24299999999999999</v>
      </c>
      <c r="C7" s="4">
        <v>1.427</v>
      </c>
      <c r="D7" s="4">
        <f t="shared" si="0"/>
        <v>0.83499999999999996</v>
      </c>
      <c r="E7" s="4">
        <f t="shared" si="1"/>
        <v>0.83721442892487241</v>
      </c>
      <c r="F7" s="2">
        <v>6.0999999999999999E-2</v>
      </c>
      <c r="G7" s="4">
        <v>5.0000000000000001E-3</v>
      </c>
    </row>
    <row r="8" spans="1:11" ht="21" x14ac:dyDescent="0.25">
      <c r="A8" s="7">
        <v>0</v>
      </c>
      <c r="B8" s="4">
        <v>0.52300000000000002</v>
      </c>
      <c r="C8" s="4">
        <v>0.51800000000000002</v>
      </c>
      <c r="D8" s="4">
        <f t="shared" si="0"/>
        <v>0.52049999999999996</v>
      </c>
      <c r="E8" s="4">
        <f t="shared" si="1"/>
        <v>3.5355339059327407E-3</v>
      </c>
      <c r="F8" s="2">
        <v>0.06</v>
      </c>
      <c r="G8" s="4">
        <v>5.0000000000000001E-3</v>
      </c>
    </row>
    <row r="9" spans="1:11" ht="21" x14ac:dyDescent="0.25">
      <c r="A9" s="7"/>
      <c r="B9" s="4"/>
      <c r="C9" s="4"/>
      <c r="D9" s="4"/>
      <c r="E9" s="4"/>
      <c r="F9" s="2"/>
      <c r="G9" s="4"/>
    </row>
    <row r="10" spans="1:11" ht="21" x14ac:dyDescent="0.25">
      <c r="A10" s="7"/>
      <c r="B10" s="4"/>
      <c r="C10" s="4"/>
      <c r="D10" s="4"/>
      <c r="E10" s="4"/>
      <c r="F10" s="2"/>
      <c r="G10" s="4"/>
    </row>
    <row r="11" spans="1:11" ht="21" x14ac:dyDescent="0.25">
      <c r="A11" s="8"/>
      <c r="B11" s="4"/>
      <c r="C11" s="4"/>
      <c r="D11" s="4"/>
      <c r="E11" s="4"/>
      <c r="F11" s="2"/>
      <c r="G11" s="4"/>
    </row>
    <row r="12" spans="1:11" ht="21" x14ac:dyDescent="0.25">
      <c r="A12" s="8"/>
      <c r="B12" s="4"/>
      <c r="C12" s="4"/>
      <c r="D12" s="4"/>
      <c r="E12" s="4"/>
      <c r="F12" s="2"/>
      <c r="G12" s="4"/>
    </row>
    <row r="13" spans="1:11" ht="21" x14ac:dyDescent="0.25">
      <c r="A13" s="8"/>
      <c r="B13" s="4"/>
      <c r="C13" s="4"/>
      <c r="D13" s="4"/>
      <c r="E13" s="4"/>
      <c r="F13" s="2"/>
      <c r="G13" s="4"/>
    </row>
    <row r="14" spans="1:11" ht="21" x14ac:dyDescent="0.25">
      <c r="A14" s="8"/>
      <c r="B14" s="2"/>
      <c r="C14" s="2"/>
      <c r="D14" s="4"/>
      <c r="E14" s="4"/>
      <c r="F14" s="2"/>
      <c r="G14" s="4"/>
    </row>
    <row r="15" spans="1:11" ht="21" x14ac:dyDescent="0.25">
      <c r="A15" s="8"/>
      <c r="B15" s="2"/>
      <c r="C15" s="2"/>
      <c r="D15" s="2"/>
      <c r="E15" s="2"/>
      <c r="F15" s="2"/>
    </row>
    <row r="16" spans="1:11" ht="21" x14ac:dyDescent="0.25">
      <c r="A16" s="2"/>
      <c r="B16" s="2"/>
      <c r="C16" s="2"/>
      <c r="D16" s="2"/>
      <c r="E16" s="2"/>
      <c r="F16" s="2"/>
    </row>
    <row r="17" spans="1:11" ht="21" x14ac:dyDescent="0.25">
      <c r="A17" s="1" t="s">
        <v>9</v>
      </c>
      <c r="B17" s="1"/>
      <c r="C17" s="2"/>
      <c r="D17" s="2"/>
      <c r="E17" s="2"/>
      <c r="F17" s="2"/>
    </row>
    <row r="18" spans="1:11" ht="21" x14ac:dyDescent="0.25">
      <c r="A18" s="2" t="s">
        <v>1</v>
      </c>
      <c r="B18" s="2" t="s">
        <v>2</v>
      </c>
      <c r="C18" s="2" t="s">
        <v>3</v>
      </c>
      <c r="D18" s="2" t="s">
        <v>4</v>
      </c>
      <c r="E18" s="2" t="s">
        <v>5</v>
      </c>
      <c r="F18" s="2" t="s">
        <v>6</v>
      </c>
      <c r="G18" s="2" t="s">
        <v>7</v>
      </c>
    </row>
    <row r="19" spans="1:11" ht="21" x14ac:dyDescent="0.25">
      <c r="A19" s="3">
        <v>8</v>
      </c>
      <c r="B19" s="4">
        <v>6.9000000000000006E-2</v>
      </c>
      <c r="C19" s="4">
        <v>7.0000000000000007E-2</v>
      </c>
      <c r="D19" s="4">
        <f t="shared" ref="D19:D24" si="3">AVERAGE(B19:C19)</f>
        <v>6.9500000000000006E-2</v>
      </c>
      <c r="E19" s="4">
        <f t="shared" ref="E19:E24" si="4">STDEV(B19:C19)</f>
        <v>7.0710678118654816E-4</v>
      </c>
      <c r="F19" s="2">
        <v>6.5000000000000002E-2</v>
      </c>
      <c r="G19" s="4">
        <v>0.01</v>
      </c>
    </row>
    <row r="20" spans="1:11" ht="21" x14ac:dyDescent="0.25">
      <c r="A20" s="6">
        <f>A19/2</f>
        <v>4</v>
      </c>
      <c r="B20" s="4">
        <v>6.9000000000000006E-2</v>
      </c>
      <c r="C20" s="4">
        <v>6.7000000000000004E-2</v>
      </c>
      <c r="D20" s="4">
        <f t="shared" si="3"/>
        <v>6.8000000000000005E-2</v>
      </c>
      <c r="E20" s="4">
        <f t="shared" si="4"/>
        <v>1.4142135623730963E-3</v>
      </c>
      <c r="F20" s="2">
        <v>6.3E-2</v>
      </c>
      <c r="G20" s="4">
        <v>0.01</v>
      </c>
    </row>
    <row r="21" spans="1:11" ht="21" x14ac:dyDescent="0.25">
      <c r="A21" s="6">
        <f t="shared" ref="A21:A23" si="5">A20/2</f>
        <v>2</v>
      </c>
      <c r="B21" s="4">
        <v>7.2999999999999995E-2</v>
      </c>
      <c r="C21" s="4">
        <v>7.9000000000000001E-2</v>
      </c>
      <c r="D21" s="4">
        <f t="shared" si="3"/>
        <v>7.5999999999999998E-2</v>
      </c>
      <c r="E21" s="4">
        <f t="shared" si="4"/>
        <v>4.2426406871192892E-3</v>
      </c>
      <c r="F21" s="2">
        <v>6.3E-2</v>
      </c>
      <c r="G21" s="4">
        <v>0.01</v>
      </c>
    </row>
    <row r="22" spans="1:11" ht="21" x14ac:dyDescent="0.25">
      <c r="A22" s="6">
        <f t="shared" si="5"/>
        <v>1</v>
      </c>
      <c r="B22" s="4">
        <v>0.08</v>
      </c>
      <c r="C22" s="4">
        <v>7.3999999999999996E-2</v>
      </c>
      <c r="D22" s="4">
        <f t="shared" si="3"/>
        <v>7.6999999999999999E-2</v>
      </c>
      <c r="E22" s="4">
        <f t="shared" si="4"/>
        <v>4.2426406871192892E-3</v>
      </c>
      <c r="F22" s="2">
        <v>6.2E-2</v>
      </c>
      <c r="G22" s="4">
        <v>0.01</v>
      </c>
    </row>
    <row r="23" spans="1:11" ht="21" x14ac:dyDescent="0.25">
      <c r="A23" s="6">
        <f t="shared" si="5"/>
        <v>0.5</v>
      </c>
      <c r="B23" s="4">
        <v>9.5000000000000001E-2</v>
      </c>
      <c r="C23" s="4">
        <v>8.6999999999999994E-2</v>
      </c>
      <c r="D23" s="4">
        <f t="shared" si="3"/>
        <v>9.0999999999999998E-2</v>
      </c>
      <c r="E23" s="4">
        <f t="shared" si="4"/>
        <v>5.6568542494923853E-3</v>
      </c>
      <c r="F23" s="2">
        <v>6.0999999999999999E-2</v>
      </c>
      <c r="G23" s="4">
        <v>0.01</v>
      </c>
    </row>
    <row r="24" spans="1:11" ht="21" x14ac:dyDescent="0.25">
      <c r="A24" s="7">
        <v>0</v>
      </c>
      <c r="B24" s="4">
        <v>0.14599999999999999</v>
      </c>
      <c r="C24" s="4">
        <v>0.13900000000000001</v>
      </c>
      <c r="D24" s="4">
        <f t="shared" si="3"/>
        <v>0.14250000000000002</v>
      </c>
      <c r="E24" s="4">
        <f t="shared" si="4"/>
        <v>4.9497474683058177E-3</v>
      </c>
      <c r="F24" s="2">
        <v>0.06</v>
      </c>
      <c r="G24" s="4">
        <v>0.01</v>
      </c>
      <c r="H24" s="1" t="s">
        <v>8</v>
      </c>
      <c r="I24" s="5"/>
      <c r="J24" s="5"/>
      <c r="K24" s="5"/>
    </row>
    <row r="25" spans="1:11" ht="21" x14ac:dyDescent="0.25">
      <c r="A25" s="7"/>
      <c r="B25" s="4"/>
      <c r="C25" s="4"/>
      <c r="D25" s="4"/>
      <c r="E25" s="4"/>
      <c r="F25" s="2"/>
      <c r="G25" s="4"/>
      <c r="H25" s="5"/>
      <c r="I25" s="5"/>
      <c r="J25" s="5"/>
      <c r="K25" s="5"/>
    </row>
    <row r="26" spans="1:11" ht="21" x14ac:dyDescent="0.25">
      <c r="A26" s="7"/>
      <c r="B26" s="4"/>
      <c r="C26" s="4"/>
      <c r="D26" s="4"/>
      <c r="E26" s="4"/>
      <c r="F26" s="2"/>
      <c r="G26" s="4"/>
    </row>
    <row r="27" spans="1:11" ht="21" x14ac:dyDescent="0.25">
      <c r="A27" s="8"/>
      <c r="B27" s="4"/>
      <c r="C27" s="4"/>
      <c r="D27" s="4"/>
      <c r="E27" s="4"/>
      <c r="F27" s="2"/>
      <c r="G27" s="4"/>
    </row>
    <row r="28" spans="1:11" ht="21" x14ac:dyDescent="0.25">
      <c r="A28" s="8"/>
      <c r="B28" s="4"/>
      <c r="C28" s="4"/>
      <c r="D28" s="4"/>
      <c r="E28" s="4"/>
      <c r="F28" s="2"/>
      <c r="G28" s="4"/>
    </row>
    <row r="29" spans="1:11" ht="21" x14ac:dyDescent="0.25">
      <c r="A29" s="8"/>
      <c r="B29" s="4"/>
      <c r="C29" s="4"/>
      <c r="D29" s="4"/>
      <c r="E29" s="4"/>
      <c r="F29" s="2"/>
      <c r="G29" s="4"/>
    </row>
    <row r="30" spans="1:11" ht="21" x14ac:dyDescent="0.25">
      <c r="A30" s="8"/>
      <c r="B30" s="2"/>
      <c r="C30" s="2"/>
      <c r="D30" s="4"/>
      <c r="E30" s="4"/>
      <c r="F30" s="2"/>
      <c r="G30" s="4"/>
    </row>
    <row r="31" spans="1:11" ht="21" x14ac:dyDescent="0.25">
      <c r="B31" s="4"/>
      <c r="D31" s="4"/>
      <c r="E31" s="4"/>
      <c r="F31" s="2"/>
    </row>
  </sheetData>
  <mergeCells count="4">
    <mergeCell ref="A1:B1"/>
    <mergeCell ref="H3:K4"/>
    <mergeCell ref="A17:B17"/>
    <mergeCell ref="H24:K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Tetracycline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2020-03-07T20:38:05Z</dcterms:created>
  <dcterms:modified xsi:type="dcterms:W3CDTF">2020-03-07T20:46:35Z</dcterms:modified>
</cp:coreProperties>
</file>